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 iterate="1"/>
</workbook>
</file>

<file path=xl/calcChain.xml><?xml version="1.0" encoding="utf-8"?>
<calcChain xmlns="http://schemas.openxmlformats.org/spreadsheetml/2006/main">
  <c r="I10" i="1" l="1"/>
  <c r="I9" i="1"/>
  <c r="I8" i="1"/>
  <c r="I7" i="1"/>
  <c r="H10" i="1"/>
  <c r="J10" i="1" s="1"/>
  <c r="H9" i="1"/>
  <c r="J9" i="1" s="1"/>
  <c r="H8" i="1"/>
  <c r="J8" i="1" s="1"/>
  <c r="H7" i="1"/>
  <c r="J7" i="1" l="1"/>
  <c r="J11" i="1" s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<sst xmlns="http://schemas.openxmlformats.org/spreadsheetml/2006/main" count="31" uniqueCount="31">
  <si>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</si>
  <si>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</si>
  <si>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</si>
  <si>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</si>
  <si>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</si>
  <si>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</si>
  <si>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</si>
  <si>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</si>
  <si>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</si>
  <si>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</si>
  <si>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</si>
  <si>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</si>
  <si>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Л3-01-1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</si>
  <si>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</si>
  <si>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</si>
  <si>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</si>
  <si>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20240213 Ц_3</t>
    </r>
  </si>
  <si>
    <t>Реконструкция ВЛ-0,4 кВ ТП-250/6/0,4 кВ с. Миндяк Учалинский район</t>
  </si>
  <si>
    <t xml:space="preserve"> Коэффициенты перехода (пересчета) от базового УНЦ к УНЦ субъектов Российской Федерации</t>
  </si>
  <si>
    <t xml:space="preserve">Проектно-изыскательские работы по ВЛ </t>
  </si>
  <si>
    <t>1 ед. ВЛ-0,4 кВ</t>
  </si>
  <si>
    <t>П3-01</t>
  </si>
  <si>
    <t xml:space="preserve">Строительно-монтажные работы без опор и провода </t>
  </si>
  <si>
    <t>ВЛ-0,4 одноцепная, все типы опор за исключением многогранных</t>
  </si>
  <si>
    <t>Л1-01-1</t>
  </si>
  <si>
    <t xml:space="preserve">Опоры ВЛ 0,4 - 750 кВ </t>
  </si>
  <si>
    <t>ВЛ-0,4 кВ, одноцепная, все типы опор за исключением многогранных</t>
  </si>
  <si>
    <t xml:space="preserve">Провода СИП ВЛ 0,4 - 35 кВ </t>
  </si>
  <si>
    <t xml:space="preserve"> 0,4 кВ, количество фазных проводов 3, сечение фазного провода: 70 мм2, сечение нулевого провода 55 мм2, тип провода СИП-2</t>
  </si>
  <si>
    <t>Л7-21-2</t>
  </si>
  <si>
    <t>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</si>
</sst>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5"/>
  <sheetViews>
    <sheetView tabSelected="1" view="pageBreakPreview" topLeftCell="A4" zoomScaleNormal="102" zoomScaleSheetLayoutView="100" workbookViewId="0">
      <selection activeCell="E6" sqref="E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30.85546875" style="1" customWidth="1"/>
    <col min="4" max="4" width="11.42578125" style="1" customWidth="1"/>
    <col min="5" max="5" width="10.140625" style="1" customWidth="1"/>
    <col min="6" max="6" width="13.7109375" style="1" customWidth="1"/>
    <col min="7" max="7" width="19.140625" style="1" customWidth="1"/>
    <col min="8" max="8" width="16.28515625" style="1" customWidth="1"/>
    <col min="9" max="9" width="11.85546875" style="1" customWidth="1"/>
    <col min="10" max="10" width="17.28515625" style="1" customWidth="1"/>
    <col min="11" max="11" width="12.140625" style="1" customWidth="1"/>
    <col min="12" max="16384" width="8.85546875" style="1"/>
  </cols>
  <sheetData>
    <row r="2" spans="1:11" ht="15" customHeight="1" x14ac:dyDescent="0.2">
      <c r="A2" s="15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0.45" customHeight="1" x14ac:dyDescent="0.2">
      <c r="A3" s="15" t="s">
        <v>16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customHeight="1" x14ac:dyDescent="0.2">
      <c r="A4" s="16" t="s">
        <v>17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6" spans="1:11" ht="111" customHeight="1" x14ac:dyDescent="0.2">
      <c r="A6" s="2" t="s">
        <v>0</v>
      </c>
      <c r="B6" s="3" t="s">
        <v>1</v>
      </c>
      <c r="C6" s="2" t="s">
        <v>30</v>
      </c>
      <c r="D6" s="2" t="s">
        <v>2</v>
      </c>
      <c r="E6" s="3" t="s">
        <v>3</v>
      </c>
      <c r="F6" s="3" t="s">
        <v>4</v>
      </c>
      <c r="G6" s="3" t="s">
        <v>18</v>
      </c>
      <c r="H6" s="3" t="s">
        <v>8</v>
      </c>
      <c r="I6" s="2" t="s">
        <v>5</v>
      </c>
      <c r="J6" s="3" t="s">
        <v>10</v>
      </c>
      <c r="K6" s="9" t="s">
        <v>11</v>
      </c>
    </row>
    <row r="7" spans="1:11" ht="48" customHeight="1" x14ac:dyDescent="0.2">
      <c r="A7" s="3">
        <v>1</v>
      </c>
      <c r="B7" s="11" t="s">
        <v>19</v>
      </c>
      <c r="C7" s="3" t="s">
        <v>20</v>
      </c>
      <c r="D7" s="3">
        <v>4</v>
      </c>
      <c r="E7" s="3" t="s">
        <v>21</v>
      </c>
      <c r="F7" s="3">
        <v>165</v>
      </c>
      <c r="G7" s="3"/>
      <c r="H7" s="12">
        <f>D7*F7</f>
        <v>660</v>
      </c>
      <c r="I7" s="13">
        <f>1.034*1.043*1.038*1.04*1.04*1.04</f>
        <v>1.2592217561763841</v>
      </c>
      <c r="J7" s="12">
        <f>I7*H7</f>
        <v>831.08635907641349</v>
      </c>
      <c r="K7" s="3"/>
    </row>
    <row r="8" spans="1:11" ht="54" customHeight="1" x14ac:dyDescent="0.2">
      <c r="A8" s="3">
        <v>2</v>
      </c>
      <c r="B8" s="11" t="s">
        <v>22</v>
      </c>
      <c r="C8" s="3" t="s">
        <v>23</v>
      </c>
      <c r="D8" s="3">
        <v>4</v>
      </c>
      <c r="E8" s="3" t="s">
        <v>24</v>
      </c>
      <c r="F8" s="3">
        <v>499</v>
      </c>
      <c r="G8" s="10">
        <v>1.42</v>
      </c>
      <c r="H8" s="12">
        <f t="shared" ref="H8" si="0">D8*F8*G8</f>
        <v>2834.3199999999997</v>
      </c>
      <c r="I8" s="13">
        <f t="shared" ref="I8:I10" si="1">1.034*1.043*1.038*1.04*1.04*1.04</f>
        <v>1.2592217561763841</v>
      </c>
      <c r="J8" s="12">
        <f t="shared" ref="J8:J10" si="2">H8*I8</f>
        <v>3569.0374079658486</v>
      </c>
      <c r="K8" s="3"/>
    </row>
    <row r="9" spans="1:11" ht="65.25" customHeight="1" x14ac:dyDescent="0.2">
      <c r="A9" s="3">
        <v>3</v>
      </c>
      <c r="B9" s="11" t="s">
        <v>25</v>
      </c>
      <c r="C9" s="3" t="s">
        <v>26</v>
      </c>
      <c r="D9" s="3">
        <v>4</v>
      </c>
      <c r="E9" s="3" t="s">
        <v>12</v>
      </c>
      <c r="F9" s="3">
        <v>517</v>
      </c>
      <c r="G9" s="10">
        <v>1</v>
      </c>
      <c r="H9" s="12">
        <f>G9*F9*D9</f>
        <v>2068</v>
      </c>
      <c r="I9" s="13">
        <f t="shared" si="1"/>
        <v>1.2592217561763841</v>
      </c>
      <c r="J9" s="12">
        <f t="shared" si="2"/>
        <v>2604.0705917727623</v>
      </c>
      <c r="K9" s="3"/>
    </row>
    <row r="10" spans="1:11" ht="96" customHeight="1" x14ac:dyDescent="0.2">
      <c r="A10" s="3">
        <v>4</v>
      </c>
      <c r="B10" s="11" t="s">
        <v>27</v>
      </c>
      <c r="C10" s="3" t="s">
        <v>28</v>
      </c>
      <c r="D10" s="3">
        <v>4</v>
      </c>
      <c r="E10" s="3" t="s">
        <v>29</v>
      </c>
      <c r="F10" s="3">
        <v>225</v>
      </c>
      <c r="G10" s="10">
        <v>1</v>
      </c>
      <c r="H10" s="12">
        <f t="shared" ref="H10" si="3">G10*F10*D10</f>
        <v>900</v>
      </c>
      <c r="I10" s="13">
        <f t="shared" si="1"/>
        <v>1.2592217561763841</v>
      </c>
      <c r="J10" s="12">
        <f t="shared" si="2"/>
        <v>1133.2995805587457</v>
      </c>
      <c r="K10" s="3"/>
    </row>
    <row r="11" spans="1:11" ht="65.25" customHeight="1" x14ac:dyDescent="0.2">
      <c r="A11" s="4"/>
      <c r="B11" s="7" t="s">
        <v>9</v>
      </c>
      <c r="C11" s="4"/>
      <c r="D11" s="4"/>
      <c r="E11" s="4"/>
      <c r="F11" s="4"/>
      <c r="G11" s="4"/>
      <c r="H11" s="4"/>
      <c r="I11" s="8"/>
      <c r="J11" s="5">
        <f>SUM(J7:J10)</f>
        <v>8137.4939393737695</v>
      </c>
      <c r="K11" s="10">
        <v>4162.7780000000002</v>
      </c>
    </row>
    <row r="12" spans="1:11" x14ac:dyDescent="0.2">
      <c r="A12" s="6" t="s">
        <v>6</v>
      </c>
    </row>
    <row r="13" spans="1:11" ht="25.15" customHeight="1" x14ac:dyDescent="0.2">
      <c r="A13" s="17" t="s">
        <v>13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30" customHeight="1" x14ac:dyDescent="0.2">
      <c r="A14" s="14" t="s">
        <v>14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">
      <c r="A15" s="1" t="s">
        <v>15</v>
      </c>
    </row>
  </sheetData>
  <mergeCells count="5">
    <mergeCell ref="A2:K2"/>
    <mergeCell ref="A3:K3"/>
    <mergeCell ref="A4:K4"/>
    <mergeCell ref="A14:K14"/>
    <mergeCell ref="A13:J13"/>
  </mergeCells>
  <pageMargins left="0.31496062992125984" right="0" top="0.55118110236220474" bottom="0.15748031496062992" header="0" footer="0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2021-06-30T10:14:14Z</cp:lastPrinted>
  <dcterms:created xsi:type="dcterms:W3CDTF">2018-08-20T03:36:51Z</dcterms:created>
  <dcterms:modified xsi:type="dcterms:W3CDTF">2021-06-30T10:14:46Z</dcterms:modified>
</cp:coreProperties>
</file>